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Rey Juan Carlos\Datos Abiertos Memoria 24  HU Rey Juan Carlos\"/>
    </mc:Choice>
  </mc:AlternateContent>
  <bookViews>
    <workbookView xWindow="0" yWindow="0" windowWidth="23040" windowHeight="7500" firstSheet="6" activeTab="7"/>
  </bookViews>
  <sheets>
    <sheet name="Portada 1" sheetId="1" r:id="rId1"/>
    <sheet name="2024 en Cifras" sheetId="2" r:id="rId2"/>
    <sheet name="Población de Referencia" sheetId="4" r:id="rId3"/>
    <sheet name="Pirámide Población" sheetId="5" r:id="rId4"/>
    <sheet name="Recursos Humanos" sheetId="7" r:id="rId5"/>
    <sheet name="Recursos Materiales" sheetId="8" r:id="rId6"/>
    <sheet name="Alta Tecnología" sheetId="11" r:id="rId7"/>
    <sheet name="Otros Equipos" sheetId="9" r:id="rId8"/>
  </sheets>
  <definedNames>
    <definedName name="_Toc104450853" localSheetId="1">'2024 en Cifras'!#REF!</definedName>
    <definedName name="_Toc106893891" localSheetId="5">'Recursos Materiales'!#REF!</definedName>
    <definedName name="_Toc106895452" localSheetId="4">'Recursos Humanos'!#REF!</definedName>
    <definedName name="_Toc318202529" localSheetId="7">'Otros Equipos'!#REF!</definedName>
    <definedName name="_Toc72408385" localSheetId="1">'2024 en Cifras'!#REF!</definedName>
    <definedName name="_Toc75343940" localSheetId="4">'Recursos Humanos'!#REF!</definedName>
    <definedName name="_Toc75343941" localSheetId="1">'2024 en Cifras'!#REF!</definedName>
    <definedName name="_Toc77243979" localSheetId="1">'2024 en Cifras'!#REF!</definedName>
    <definedName name="_Toc77243987" localSheetId="1">'2024 en Cifras'!#REF!</definedName>
    <definedName name="_Toc77243992" localSheetId="1">'2024 en Cifras'!#REF!</definedName>
    <definedName name="_Toc77243993" localSheetId="1">'2024 en Cifras'!#REF!</definedName>
    <definedName name="_Toc77244018" localSheetId="1">'2024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5" l="1"/>
  <c r="S5" i="5"/>
  <c r="R5" i="5"/>
  <c r="Q5" i="5"/>
  <c r="P5" i="5"/>
  <c r="O5" i="5"/>
  <c r="N5" i="5"/>
  <c r="M5" i="5"/>
  <c r="K5" i="5"/>
  <c r="J5" i="5"/>
  <c r="I5" i="5"/>
  <c r="H5" i="5"/>
  <c r="G5" i="5"/>
  <c r="F5" i="5"/>
  <c r="E5" i="5"/>
  <c r="C5" i="5"/>
  <c r="B5" i="5"/>
  <c r="U4" i="5"/>
  <c r="T4" i="5"/>
  <c r="S4" i="5"/>
  <c r="R4" i="5"/>
  <c r="O4" i="5"/>
  <c r="N4" i="5"/>
  <c r="M4" i="5"/>
  <c r="L4" i="5"/>
  <c r="K4" i="5"/>
  <c r="J4" i="5"/>
  <c r="G4" i="5"/>
  <c r="F4" i="5"/>
  <c r="E4" i="5"/>
  <c r="D4" i="5"/>
  <c r="C4" i="5"/>
  <c r="B4" i="5"/>
  <c r="V3" i="5"/>
  <c r="T5" i="5" s="1"/>
  <c r="V2" i="5"/>
  <c r="Q4" i="5" s="1"/>
  <c r="H4" i="5" l="1"/>
  <c r="V4" i="5" s="1"/>
  <c r="P4" i="5"/>
  <c r="I4" i="5"/>
  <c r="D5" i="5"/>
  <c r="V5" i="5" s="1"/>
  <c r="L5" i="5"/>
</calcChain>
</file>

<file path=xl/sharedStrings.xml><?xml version="1.0" encoding="utf-8"?>
<sst xmlns="http://schemas.openxmlformats.org/spreadsheetml/2006/main" count="203" uniqueCount="193">
  <si>
    <t>1. Nuestro Centro</t>
  </si>
  <si>
    <t>MEMORIA 2024</t>
  </si>
  <si>
    <t>Hospital Universitario Rey Juan Carlos</t>
  </si>
  <si>
    <t>Actividad Asistencial  Y quirúrgica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</si>
  <si>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</si>
  <si>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</si>
  <si>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</si>
  <si>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</si>
  <si>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</si>
  <si>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</si>
  <si>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</si>
  <si>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</si>
  <si>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Intervenciones quirúrgicas programadas con hospitalización</t>
  </si>
  <si>
    <t>Intervenciones quirúrgicas urgentes con hospitalización</t>
  </si>
  <si>
    <t>N.º partos</t>
  </si>
  <si>
    <t>% Cesáreas</t>
  </si>
  <si>
    <t>Actividad Global de consultas no presenciales</t>
  </si>
  <si>
    <t>e Consultas</t>
  </si>
  <si>
    <t>Telefónicas</t>
  </si>
  <si>
    <t>Telemedicina</t>
  </si>
  <si>
    <t>Consultas Externas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</si>
  <si>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</si>
  <si>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</si>
  <si>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</si>
  <si>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</si>
  <si>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</si>
  <si>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</si>
  <si>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</si>
  <si>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</si>
  <si>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</si>
  <si>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</si>
  <si>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</si>
  <si>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</si>
  <si>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</si>
  <si>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</si>
  <si>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Médica- Facultativos</t>
  </si>
  <si>
    <t>Área Enfermería</t>
  </si>
  <si>
    <t>Personal No Sanitario</t>
  </si>
  <si>
    <t>Docencia</t>
  </si>
  <si>
    <t>GESTIÓN DEL CONOCIMIENTO</t>
  </si>
  <si>
    <t>Formación Pregrado</t>
  </si>
  <si>
    <t>Nº Alumnos</t>
  </si>
  <si>
    <t>Formación de Grado</t>
  </si>
  <si>
    <t>Nº Profesores Asociados</t>
  </si>
  <si>
    <t>Formación Posgrado</t>
  </si>
  <si>
    <t>Formación de Especialistas</t>
  </si>
  <si>
    <t>Nº Residentes</t>
  </si>
  <si>
    <t>Formación Continuada</t>
  </si>
  <si>
    <t>Nº actividades totales</t>
  </si>
  <si>
    <t>Nº horas formación totales</t>
  </si>
  <si>
    <t>Nº profesionales participantes</t>
  </si>
  <si>
    <t>investigación I+D+I</t>
  </si>
  <si>
    <t>Nº proyectos investigación</t>
  </si>
  <si>
    <t>Nº proyectos innovación en curso</t>
  </si>
  <si>
    <t>Nº publicaciones científicas</t>
  </si>
  <si>
    <t>Centro de Salud</t>
  </si>
  <si>
    <t>De  0 a 2 años</t>
  </si>
  <si>
    <t>De  3 a 15 años</t>
  </si>
  <si>
    <t>De 14 a 64 años</t>
  </si>
  <si>
    <t>De 65 a 79 años</t>
  </si>
  <si>
    <t>≥ 80 años</t>
  </si>
  <si>
    <t>Total</t>
  </si>
  <si>
    <t>C.S. BARCELONA</t>
  </si>
  <si>
    <t>C.S. CADALSO DE LOS VIDRIOS</t>
  </si>
  <si>
    <t>C.S. LA PRINCESA</t>
  </si>
  <si>
    <t>C.S. NAVALCARNERO</t>
  </si>
  <si>
    <t>C.S. NAVAS DEL REY</t>
  </si>
  <si>
    <t>C.S. PRESENTACIÓN SABIO</t>
  </si>
  <si>
    <t>C.S. SAN MARTIN DE VALDEIGLESIAS</t>
  </si>
  <si>
    <t>C.S. VILLA DEL PRADO</t>
  </si>
  <si>
    <t>C.S. VILLAVICIOSA DE ODÓN</t>
  </si>
  <si>
    <t>CONS. ALDEA DEL FRESNO</t>
  </si>
  <si>
    <t>CONS. CENICIENTOS</t>
  </si>
  <si>
    <t>CONS. CHAPINERIA</t>
  </si>
  <si>
    <t>CONS. COLMENAR DEL ARROYO</t>
  </si>
  <si>
    <t>CONS. EL ALAMO</t>
  </si>
  <si>
    <t>CONS. NAVALCARNERO II</t>
  </si>
  <si>
    <t>CONS. PELAYOS DE LA PRESA</t>
  </si>
  <si>
    <t>CONS. ROZAS DE PUERTO REAL</t>
  </si>
  <si>
    <t>CONS. SEVILLA LA NUEVA</t>
  </si>
  <si>
    <t>CONS. VILLAMANTA</t>
  </si>
  <si>
    <t>CONS. VILLAMANTILLA</t>
  </si>
  <si>
    <t>CONS. VILLANUEVA DE PERALES</t>
  </si>
  <si>
    <t>Fuente: SIP-CIBELES. Población a 31/12/2024</t>
  </si>
  <si>
    <t>TRAMO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</si>
  <si>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</si>
  <si>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</si>
  <si>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</si>
  <si>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</si>
  <si>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</si>
  <si>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</si>
  <si>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</si>
  <si>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</si>
  <si>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</si>
  <si>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</si>
  <si>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</si>
  <si>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</si>
  <si>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</si>
  <si>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</si>
  <si>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</si>
  <si>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</si>
  <si>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</si>
  <si>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</si>
  <si>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</si>
  <si>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</si>
  <si>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Hombres</t>
  </si>
  <si>
    <t>Mujeres</t>
  </si>
  <si>
    <t>% Hombres</t>
  </si>
  <si>
    <t>% Mujeres</t>
  </si>
  <si>
    <t>CATEGORÍA PROFESIONAL</t>
  </si>
  <si>
    <t>Director Gerente</t>
  </si>
  <si>
    <t>Director Médico</t>
  </si>
  <si>
    <t>Director de Continuidad Asistencial</t>
  </si>
  <si>
    <t>Director Económico Financiero</t>
  </si>
  <si>
    <t>Director Recursos Humanos</t>
  </si>
  <si>
    <t>Director Sistemas de Información</t>
  </si>
  <si>
    <t>Directora Servicios generales</t>
  </si>
  <si>
    <t>Director de Enfermería</t>
  </si>
  <si>
    <t>Subdirector de Enfermería</t>
  </si>
  <si>
    <t>ÁREA MÉDICA</t>
  </si>
  <si>
    <t xml:space="preserve">Facultativos </t>
  </si>
  <si>
    <t>ÁREA ENFERMERÍA</t>
  </si>
  <si>
    <t>Enfermeras/os</t>
  </si>
  <si>
    <t>Matronas</t>
  </si>
  <si>
    <t>Fisioterapeutas</t>
  </si>
  <si>
    <t>Técnicos superiores especialistas</t>
  </si>
  <si>
    <t>Técnico en Cuidados Auxiliares Enfermería</t>
  </si>
  <si>
    <t>Otro personal sanitario (formación universitaria)</t>
  </si>
  <si>
    <t>Otro personal sanitario (formación profesional)</t>
  </si>
  <si>
    <t>PERSONAL NO SANITARIO</t>
  </si>
  <si>
    <t>Grupo Técnico Función Administrativa y resto Grupo A1</t>
  </si>
  <si>
    <t>Grupo Gestión Función Administrativa y resto Grupo A2</t>
  </si>
  <si>
    <t xml:space="preserve">Grupo Administrativo </t>
  </si>
  <si>
    <t xml:space="preserve">Auxiliares Administrativos </t>
  </si>
  <si>
    <t xml:space="preserve">Celadores </t>
  </si>
  <si>
    <t>Pinche de Cocina</t>
  </si>
  <si>
    <t>Resto de Personal de Gestión</t>
  </si>
  <si>
    <t>DOCENCIA</t>
  </si>
  <si>
    <t>Residentes Medicina (MIR)</t>
  </si>
  <si>
    <t>Residentes Otras Titulaciones (FIR, BIR, QIR, PIR, …)</t>
  </si>
  <si>
    <t>Residentes Enfermería (EIR)</t>
  </si>
  <si>
    <t>A 31 de diciembre de 2023 y 2024 respectivamente.</t>
  </si>
  <si>
    <t>CAMAS</t>
  </si>
  <si>
    <r>
      <t>Camas Instaladas</t>
    </r>
    <r>
      <rPr>
        <vertAlign val="superscript"/>
        <sz val="9"/>
        <color rgb="FF31849B"/>
        <rFont val="Montserrat Medium"/>
      </rPr>
      <t>1</t>
    </r>
  </si>
  <si>
    <r>
      <t>Camas funcionantes</t>
    </r>
    <r>
      <rPr>
        <vertAlign val="superscript"/>
        <sz val="9"/>
        <color rgb="FF31849B"/>
        <rFont val="Montserrat Medium"/>
      </rPr>
      <t>2</t>
    </r>
  </si>
  <si>
    <t>QUIRÓFANOS</t>
  </si>
  <si>
    <t>Quirófanos Instalados</t>
  </si>
  <si>
    <t>OTRAS INSTALACIONES</t>
  </si>
  <si>
    <t>Paritorios</t>
  </si>
  <si>
    <t>Consultas en el hospital</t>
  </si>
  <si>
    <t>Consultas en Centros de especialidades</t>
  </si>
  <si>
    <t>PUESTOS HOSPITAL DE DÍA</t>
  </si>
  <si>
    <t>Oncológico</t>
  </si>
  <si>
    <t>Psiquiátrico</t>
  </si>
  <si>
    <t>Otros Médicos</t>
  </si>
  <si>
    <t>HEMODIÁLISIS</t>
  </si>
  <si>
    <t>Número de puestos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</si>
  <si>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</si>
  <si>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</si>
  <si>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</si>
  <si>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</si>
  <si>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</si>
  <si>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</si>
  <si>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</si>
  <si>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</si>
  <si>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</si>
  <si>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r>
      <t>Fuente: SIAE</t>
    </r>
    <r>
      <rPr>
        <i/>
        <vertAlign val="superscript"/>
        <sz val="8"/>
        <color rgb="FF7F7F7F"/>
        <rFont val="Montserrat Medium"/>
      </rPr>
      <t xml:space="preserve"> </t>
    </r>
  </si>
  <si>
    <t>ALTA TECNOLOGÍA</t>
  </si>
  <si>
    <t>Tomografía por emisión de positrones</t>
  </si>
  <si>
    <t>Acelerador lineal</t>
  </si>
  <si>
    <t>Planificador</t>
  </si>
  <si>
    <t>Simulador</t>
  </si>
  <si>
    <t>Gammacámara</t>
  </si>
  <si>
    <t>Angiógrafo digital</t>
  </si>
  <si>
    <t>Sala de hemodinámica</t>
  </si>
  <si>
    <t>Radiología Intervencionista</t>
  </si>
  <si>
    <t>Fuente: SIAE</t>
  </si>
  <si>
    <t>OTROS EQUIPOS</t>
  </si>
  <si>
    <t>Arco Multifuncional Rx</t>
  </si>
  <si>
    <t>Equipo Radioquirúrgico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</si>
  <si>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</si>
  <si>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</si>
  <si>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</si>
  <si>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</si>
  <si>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</si>
  <si>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</si>
  <si>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</si>
  <si>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Vídeo EEG</t>
  </si>
  <si>
    <t>Electromiógrafos</t>
  </si>
  <si>
    <t>Equipos Potenciales Evocados</t>
  </si>
  <si>
    <t>Mesas Prona</t>
  </si>
  <si>
    <t>Densitómetros</t>
  </si>
  <si>
    <t>Ortopantomógrafos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</si>
</sst>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sz val="9"/>
      <color rgb="FF31849B"/>
      <name val="Montserrat Medium"/>
    </font>
    <font>
      <sz val="9"/>
      <color rgb="FF7F7F7F"/>
      <name val="Montserrat Medium"/>
    </font>
    <font>
      <i/>
      <sz val="8"/>
      <color rgb="FF7F7F7F"/>
      <name val="Montserrat Medium"/>
    </font>
    <font>
      <sz val="10"/>
      <color theme="1"/>
      <name val="Montserrat Medium"/>
    </font>
    <font>
      <sz val="9"/>
      <color rgb="FF3898B2"/>
      <name val="Montserrat Medium"/>
    </font>
    <font>
      <b/>
      <sz val="9"/>
      <color rgb="FF3898B2"/>
      <name val="Montserrat Medium"/>
    </font>
    <font>
      <b/>
      <sz val="9"/>
      <color rgb="FF7F7F7F"/>
      <name val="Montserrat Medium"/>
    </font>
    <font>
      <sz val="9"/>
      <color rgb="FF595959"/>
      <name val="Montserrat SemiBold"/>
    </font>
    <font>
      <sz val="9"/>
      <color rgb="FF7F7F7F"/>
      <name val="Montserrat SemiBold"/>
    </font>
    <font>
      <sz val="9"/>
      <color rgb="FF31849B"/>
      <name val="Montserrat SemiBold"/>
    </font>
    <font>
      <sz val="8"/>
      <color rgb="FF595959"/>
      <name val="Montserrat SemiBold"/>
    </font>
    <font>
      <sz val="8"/>
      <color rgb="FF31849B"/>
      <name val="Montserrat Medium"/>
    </font>
    <font>
      <b/>
      <sz val="8"/>
      <color rgb="FF7F7F7F"/>
      <name val="Montserrat Medium"/>
    </font>
    <font>
      <sz val="10"/>
      <color rgb="FF404040"/>
      <name val="Montserrat SemiBold"/>
    </font>
    <font>
      <sz val="9"/>
      <color rgb="FF404040"/>
      <name val="Montserrat SemiBold"/>
    </font>
    <font>
      <sz val="10"/>
      <color rgb="FF595959"/>
      <name val="Montserrat SemiBold"/>
    </font>
    <font>
      <vertAlign val="superscript"/>
      <sz val="9"/>
      <color rgb="FF31849B"/>
      <name val="Montserrat Medium"/>
    </font>
    <font>
      <b/>
      <sz val="8"/>
      <color rgb="FF7F7F7F"/>
      <name val="Montserrat SemiBold"/>
    </font>
    <font>
      <i/>
      <vertAlign val="superscript"/>
      <sz val="8"/>
      <color rgb="FF7F7F7F"/>
      <name val="Montserrat Medium"/>
    </font>
  </fonts>
  <fills count="6">
    <fill>
      <patternFill patternType="none"/>
    </fill>
    <fill>
      <patternFill patternType="gray125"/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right" vertical="center" wrapText="1"/>
    </xf>
    <xf numFmtId="3" fontId="11" fillId="2" borderId="2" xfId="0" applyNumberFormat="1" applyFont="1" applyFill="1" applyBorder="1" applyAlignment="1">
      <alignment horizontal="right" vertical="center" wrapText="1"/>
    </xf>
    <xf numFmtId="10" fontId="11" fillId="2" borderId="2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10" fillId="0" borderId="3" xfId="0" applyFont="1" applyBorder="1" applyAlignment="1">
      <alignment horizontal="justify" vertical="center" wrapText="1"/>
    </xf>
    <xf numFmtId="3" fontId="11" fillId="2" borderId="3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justify" vertical="center" wrapText="1"/>
    </xf>
    <xf numFmtId="3" fontId="11" fillId="2" borderId="0" xfId="0" applyNumberFormat="1" applyFont="1" applyFill="1" applyAlignment="1">
      <alignment horizontal="right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15" fillId="3" borderId="2" xfId="0" applyFont="1" applyFill="1" applyBorder="1" applyAlignment="1">
      <alignment horizontal="justify" vertical="center" wrapText="1"/>
    </xf>
    <xf numFmtId="3" fontId="16" fillId="3" borderId="2" xfId="0" applyNumberFormat="1" applyFont="1" applyFill="1" applyBorder="1" applyAlignment="1">
      <alignment horizontal="right" vertical="center" wrapText="1"/>
    </xf>
    <xf numFmtId="0" fontId="14" fillId="0" borderId="3" xfId="0" applyFont="1" applyBorder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3" fontId="11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9" fillId="0" borderId="2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/>
    </xf>
    <xf numFmtId="0" fontId="9" fillId="2" borderId="3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justify" vertical="center" wrapText="1"/>
    </xf>
    <xf numFmtId="0" fontId="9" fillId="2" borderId="0" xfId="0" applyFont="1" applyFill="1" applyAlignment="1">
      <alignment horizontal="right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20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right" vertical="center"/>
    </xf>
    <xf numFmtId="0" fontId="2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3" fontId="9" fillId="2" borderId="2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3" fontId="9" fillId="2" borderId="2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9" fillId="2" borderId="2" xfId="0" applyFont="1" applyFill="1" applyBorder="1" applyAlignment="1">
      <alignment horizontal="right" vertical="center"/>
    </xf>
    <xf numFmtId="0" fontId="21" fillId="3" borderId="2" xfId="0" applyFont="1" applyFill="1" applyBorder="1" applyAlignment="1">
      <alignment horizontal="left" vertical="center" wrapText="1"/>
    </xf>
    <xf numFmtId="3" fontId="22" fillId="3" borderId="2" xfId="0" applyNumberFormat="1" applyFont="1" applyFill="1" applyBorder="1" applyAlignment="1">
      <alignment horizontal="left" vertical="center"/>
    </xf>
    <xf numFmtId="3" fontId="22" fillId="3" borderId="2" xfId="0" applyNumberFormat="1" applyFont="1" applyFill="1" applyBorder="1" applyAlignment="1">
      <alignment horizontal="right" vertical="center" wrapText="1"/>
    </xf>
    <xf numFmtId="3" fontId="22" fillId="3" borderId="2" xfId="0" applyNumberFormat="1" applyFont="1" applyFill="1" applyBorder="1" applyAlignment="1">
      <alignment horizontal="right" vertical="center"/>
    </xf>
    <xf numFmtId="49" fontId="7" fillId="5" borderId="5" xfId="0" applyNumberFormat="1" applyFont="1" applyFill="1" applyBorder="1" applyAlignment="1">
      <alignment horizontal="center"/>
    </xf>
    <xf numFmtId="49" fontId="0" fillId="0" borderId="5" xfId="0" applyNumberFormat="1" applyBorder="1"/>
    <xf numFmtId="49" fontId="7" fillId="0" borderId="5" xfId="0" applyNumberFormat="1" applyFont="1" applyFill="1" applyBorder="1"/>
    <xf numFmtId="0" fontId="7" fillId="5" borderId="5" xfId="0" applyFont="1" applyFill="1" applyBorder="1" applyAlignment="1">
      <alignment horizontal="center"/>
    </xf>
    <xf numFmtId="3" fontId="0" fillId="0" borderId="5" xfId="0" applyNumberFormat="1" applyFont="1" applyBorder="1"/>
    <xf numFmtId="3" fontId="7" fillId="0" borderId="5" xfId="0" applyNumberFormat="1" applyFont="1" applyBorder="1"/>
    <xf numFmtId="10" fontId="0" fillId="0" borderId="5" xfId="0" applyNumberFormat="1" applyBorder="1"/>
    <xf numFmtId="10" fontId="7" fillId="0" borderId="5" xfId="0" applyNumberFormat="1" applyFont="1" applyBorder="1"/>
    <xf numFmtId="0" fontId="23" fillId="4" borderId="1" xfId="0" applyFont="1" applyFill="1" applyBorder="1" applyAlignment="1">
      <alignment horizontal="justify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9" fillId="3" borderId="2" xfId="0" applyFont="1" applyFill="1" applyBorder="1" applyAlignment="1">
      <alignment horizontal="justify" vertical="center" wrapText="1"/>
    </xf>
    <xf numFmtId="3" fontId="18" fillId="3" borderId="2" xfId="0" applyNumberFormat="1" applyFont="1" applyFill="1" applyBorder="1" applyAlignment="1">
      <alignment horizontal="right" vertical="center" wrapText="1"/>
    </xf>
    <xf numFmtId="0" fontId="18" fillId="3" borderId="2" xfId="0" applyFont="1" applyFill="1" applyBorder="1" applyAlignment="1">
      <alignment horizontal="right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justify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justify" vertical="center" wrapText="1"/>
    </xf>
    <xf numFmtId="0" fontId="27" fillId="4" borderId="2" xfId="0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71" zoomScaleNormal="71" workbookViewId="0">
      <selection activeCell="O27" sqref="O27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8" t="s">
        <v>1</v>
      </c>
      <c r="B4" s="8"/>
      <c r="C4" s="8"/>
      <c r="D4" s="8"/>
      <c r="E4" s="8"/>
      <c r="F4" s="8"/>
      <c r="G4" s="8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9" t="s">
        <v>2</v>
      </c>
      <c r="B10" s="9"/>
      <c r="C10" s="9"/>
      <c r="D10" s="9"/>
      <c r="E10" s="9"/>
      <c r="F10" s="9"/>
      <c r="G10" s="9"/>
    </row>
    <row r="14" spans="1:7" ht="36.6" x14ac:dyDescent="0.3">
      <c r="A14" s="10" t="s">
        <v>0</v>
      </c>
      <c r="B14" s="10"/>
      <c r="C14" s="10"/>
      <c r="D14" s="10"/>
      <c r="E14" s="10"/>
      <c r="F14" s="10"/>
      <c r="G14" s="10"/>
    </row>
    <row r="18" spans="1:8" ht="36.6" x14ac:dyDescent="0.3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opLeftCell="A7" workbookViewId="0">
      <selection sqref="A1:D60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4" ht="65.400000000000006" thickBot="1" x14ac:dyDescent="0.35">
      <c r="A1" s="11" t="s">
        <v>3</v>
      </c>
      <c r="B1"/>
      <c r="C1"/>
      <c r="D1"/>
    </row>
    <row r="2" spans="1:4" ht="15" thickBot="1" x14ac:dyDescent="0.35">
      <c r="A2" s="12" t="s">
        <v>4</v>
      </c>
      <c r="B2" s="13">
        <v>22500</v>
      </c>
      <c r="C2"/>
      <c r="D2"/>
    </row>
    <row r="3" spans="1:4" ht="29.4" thickBot="1" x14ac:dyDescent="0.35">
      <c r="A3" s="14" t="s">
        <v>5</v>
      </c>
      <c r="B3" s="15">
        <v>4.9800000000000004</v>
      </c>
      <c r="C3"/>
      <c r="D3"/>
    </row>
    <row r="4" spans="1:4" ht="15" thickBot="1" x14ac:dyDescent="0.35">
      <c r="A4" s="14" t="s">
        <v>6</v>
      </c>
      <c r="B4" s="15">
        <v>1.0702</v>
      </c>
      <c r="C4"/>
      <c r="D4"/>
    </row>
    <row r="5" spans="1:4" ht="29.4" thickBot="1" x14ac:dyDescent="0.35">
      <c r="A5" s="14" t="s">
        <v>7</v>
      </c>
      <c r="B5" s="16">
        <v>22493</v>
      </c>
      <c r="C5"/>
      <c r="D5"/>
    </row>
    <row r="6" spans="1:4" ht="29.4" thickBot="1" x14ac:dyDescent="0.35">
      <c r="A6" s="14" t="s">
        <v>8</v>
      </c>
      <c r="B6" s="16">
        <v>15742</v>
      </c>
      <c r="C6"/>
      <c r="D6"/>
    </row>
    <row r="7" spans="1:4" ht="29.4" thickBot="1" x14ac:dyDescent="0.35">
      <c r="A7" s="14" t="s">
        <v>9</v>
      </c>
      <c r="B7" s="16">
        <v>183488</v>
      </c>
      <c r="C7"/>
      <c r="D7"/>
    </row>
    <row r="8" spans="1:4" ht="29.4" thickBot="1" x14ac:dyDescent="0.35">
      <c r="A8" s="14" t="s">
        <v>10</v>
      </c>
      <c r="B8" s="17">
        <v>8.48E-2</v>
      </c>
      <c r="C8"/>
      <c r="D8"/>
    </row>
    <row r="9" spans="1:4" ht="43.8" thickBot="1" x14ac:dyDescent="0.35">
      <c r="A9" s="14" t="s">
        <v>11</v>
      </c>
      <c r="B9" s="16">
        <v>43315</v>
      </c>
      <c r="C9"/>
      <c r="D9"/>
    </row>
    <row r="10" spans="1:4" ht="101.4" thickBot="1" x14ac:dyDescent="0.35">
      <c r="A10" s="14" t="s">
        <v>12</v>
      </c>
      <c r="B10" s="16">
        <v>6476</v>
      </c>
      <c r="C10"/>
      <c r="D10"/>
    </row>
    <row r="11" spans="1:4" ht="101.4" thickBot="1" x14ac:dyDescent="0.35">
      <c r="A11" s="14" t="s">
        <v>13</v>
      </c>
      <c r="B11" s="16">
        <v>1983</v>
      </c>
      <c r="C11"/>
      <c r="D11"/>
    </row>
    <row r="12" spans="1:4" ht="15" thickBot="1" x14ac:dyDescent="0.35">
      <c r="A12" s="14" t="s">
        <v>14</v>
      </c>
      <c r="B12" s="16">
        <v>1703</v>
      </c>
      <c r="C12"/>
      <c r="D12"/>
    </row>
    <row r="13" spans="1:4" ht="15" thickBot="1" x14ac:dyDescent="0.35">
      <c r="A13" s="14" t="s">
        <v>15</v>
      </c>
      <c r="B13" s="17">
        <v>0.15210000000000001</v>
      </c>
      <c r="C13"/>
      <c r="D13"/>
    </row>
    <row r="14" spans="1:4" x14ac:dyDescent="0.3">
      <c r="A14" s="18"/>
      <c r="B14"/>
      <c r="C14"/>
      <c r="D14"/>
    </row>
    <row r="15" spans="1:4" x14ac:dyDescent="0.3">
      <c r="A15" s="18"/>
      <c r="B15"/>
      <c r="C15"/>
      <c r="D15"/>
    </row>
    <row r="16" spans="1:4" ht="97.2" x14ac:dyDescent="0.3">
      <c r="A16" s="11" t="s">
        <v>16</v>
      </c>
      <c r="B16"/>
      <c r="C16"/>
      <c r="D16"/>
    </row>
    <row r="17" spans="1:4" ht="15" thickBot="1" x14ac:dyDescent="0.35">
      <c r="A17" s="19" t="s">
        <v>17</v>
      </c>
      <c r="B17" s="20">
        <v>24798</v>
      </c>
      <c r="C17"/>
      <c r="D17"/>
    </row>
    <row r="18" spans="1:4" ht="15" thickBot="1" x14ac:dyDescent="0.35">
      <c r="A18" s="19" t="s">
        <v>18</v>
      </c>
      <c r="B18" s="20">
        <v>20736</v>
      </c>
      <c r="C18"/>
      <c r="D18"/>
    </row>
    <row r="19" spans="1:4" ht="28.8" x14ac:dyDescent="0.3">
      <c r="A19" s="21" t="s">
        <v>19</v>
      </c>
      <c r="B19" s="22">
        <v>167687</v>
      </c>
      <c r="C19"/>
      <c r="D19"/>
    </row>
    <row r="20" spans="1:4" ht="16.2" x14ac:dyDescent="0.3">
      <c r="A20" s="11"/>
      <c r="B20"/>
      <c r="C20"/>
      <c r="D20"/>
    </row>
    <row r="21" spans="1:4" ht="33" thickBot="1" x14ac:dyDescent="0.35">
      <c r="A21" s="11" t="s">
        <v>20</v>
      </c>
      <c r="B21"/>
      <c r="C21"/>
      <c r="D21"/>
    </row>
    <row r="22" spans="1:4" ht="29.4" thickBot="1" x14ac:dyDescent="0.35">
      <c r="A22" s="23" t="s">
        <v>21</v>
      </c>
      <c r="B22" s="13">
        <v>244678</v>
      </c>
      <c r="C22"/>
      <c r="D22"/>
    </row>
    <row r="23" spans="1:4" ht="29.4" thickBot="1" x14ac:dyDescent="0.35">
      <c r="A23" s="24" t="s">
        <v>22</v>
      </c>
      <c r="B23" s="16">
        <v>469203</v>
      </c>
      <c r="C23"/>
      <c r="D23"/>
    </row>
    <row r="24" spans="1:4" ht="101.4" thickBot="1" x14ac:dyDescent="0.35">
      <c r="A24" s="24" t="s">
        <v>23</v>
      </c>
      <c r="B24" s="15">
        <v>48.28</v>
      </c>
      <c r="C24"/>
      <c r="D24"/>
    </row>
    <row r="25" spans="1:4" ht="43.8" thickBot="1" x14ac:dyDescent="0.35">
      <c r="A25" s="24" t="s">
        <v>24</v>
      </c>
      <c r="B25" s="15">
        <v>1.92</v>
      </c>
      <c r="C25"/>
      <c r="D25"/>
    </row>
    <row r="26" spans="1:4" ht="15" thickBot="1" x14ac:dyDescent="0.35">
      <c r="A26" s="25" t="s">
        <v>25</v>
      </c>
      <c r="B26" s="26">
        <v>713881</v>
      </c>
      <c r="C26"/>
      <c r="D26"/>
    </row>
    <row r="27" spans="1:4" ht="16.2" x14ac:dyDescent="0.3">
      <c r="A27" s="11"/>
      <c r="B27"/>
      <c r="C27"/>
      <c r="D27"/>
    </row>
    <row r="28" spans="1:4" ht="113.4" x14ac:dyDescent="0.3">
      <c r="A28" s="11" t="s">
        <v>26</v>
      </c>
      <c r="B28"/>
      <c r="C28"/>
      <c r="D28"/>
    </row>
    <row r="29" spans="1:4" ht="43.8" thickBot="1" x14ac:dyDescent="0.35">
      <c r="A29" s="27" t="s">
        <v>27</v>
      </c>
      <c r="B29" s="20">
        <v>61718</v>
      </c>
      <c r="C29"/>
      <c r="D29"/>
    </row>
    <row r="30" spans="1:4" ht="43.2" x14ac:dyDescent="0.3">
      <c r="A30" s="28" t="s">
        <v>28</v>
      </c>
      <c r="B30" s="22">
        <v>3817</v>
      </c>
      <c r="C30"/>
      <c r="D30"/>
    </row>
    <row r="31" spans="1:4" ht="16.2" x14ac:dyDescent="0.3">
      <c r="A31" s="11"/>
      <c r="B31"/>
      <c r="C31"/>
      <c r="D31"/>
    </row>
    <row r="32" spans="1:4" ht="16.2" x14ac:dyDescent="0.3">
      <c r="A32" s="11"/>
      <c r="B32"/>
      <c r="C32"/>
      <c r="D32"/>
    </row>
    <row r="33" spans="1:4" ht="32.4" x14ac:dyDescent="0.3">
      <c r="A33" s="11" t="s">
        <v>29</v>
      </c>
      <c r="B33"/>
      <c r="C33"/>
      <c r="D33"/>
    </row>
    <row r="34" spans="1:4" ht="29.4" thickBot="1" x14ac:dyDescent="0.35">
      <c r="A34" s="29"/>
      <c r="B34" s="30" t="s">
        <v>30</v>
      </c>
      <c r="C34" s="30" t="s">
        <v>5</v>
      </c>
      <c r="D34" s="30" t="s">
        <v>6</v>
      </c>
    </row>
    <row r="35" spans="1:4" ht="29.4" thickBot="1" x14ac:dyDescent="0.35">
      <c r="A35" s="19" t="s">
        <v>31</v>
      </c>
      <c r="B35" s="31">
        <v>14618</v>
      </c>
      <c r="C35" s="32">
        <v>5.3</v>
      </c>
      <c r="D35" s="33">
        <v>0.83309999999999995</v>
      </c>
    </row>
    <row r="36" spans="1:4" ht="28.8" x14ac:dyDescent="0.3">
      <c r="A36" s="21" t="s">
        <v>32</v>
      </c>
      <c r="B36" s="34">
        <v>7882</v>
      </c>
      <c r="C36" s="35">
        <v>4.3899999999999997</v>
      </c>
      <c r="D36" s="36">
        <v>1.5101</v>
      </c>
    </row>
    <row r="37" spans="1:4" ht="16.2" x14ac:dyDescent="0.3">
      <c r="A37" s="11"/>
      <c r="B37"/>
      <c r="C37"/>
      <c r="D37"/>
    </row>
    <row r="38" spans="1:4" ht="33" thickBot="1" x14ac:dyDescent="0.35">
      <c r="A38" s="11" t="s">
        <v>33</v>
      </c>
      <c r="B38"/>
      <c r="C38"/>
      <c r="D38"/>
    </row>
    <row r="39" spans="1:4" ht="29.4" thickBot="1" x14ac:dyDescent="0.35">
      <c r="A39" s="12" t="s">
        <v>34</v>
      </c>
      <c r="B39" s="37">
        <v>8</v>
      </c>
      <c r="C39"/>
      <c r="D39"/>
    </row>
    <row r="40" spans="1:4" ht="29.4" thickBot="1" x14ac:dyDescent="0.35">
      <c r="A40" s="14" t="s">
        <v>35</v>
      </c>
      <c r="B40" s="15">
        <v>457</v>
      </c>
      <c r="C40"/>
      <c r="D40"/>
    </row>
    <row r="41" spans="1:4" ht="29.4" thickBot="1" x14ac:dyDescent="0.35">
      <c r="A41" s="14" t="s">
        <v>36</v>
      </c>
      <c r="B41" s="16">
        <v>1215</v>
      </c>
      <c r="C41"/>
      <c r="D41"/>
    </row>
    <row r="42" spans="1:4" ht="29.4" thickBot="1" x14ac:dyDescent="0.35">
      <c r="A42" s="14" t="s">
        <v>37</v>
      </c>
      <c r="B42" s="15">
        <v>454</v>
      </c>
      <c r="C42"/>
      <c r="D42"/>
    </row>
    <row r="43" spans="1:4" ht="15" thickBot="1" x14ac:dyDescent="0.35">
      <c r="A43" s="14" t="s">
        <v>38</v>
      </c>
      <c r="B43" s="15">
        <v>109</v>
      </c>
      <c r="C43"/>
      <c r="D43"/>
    </row>
    <row r="44" spans="1:4" ht="15" thickBot="1" x14ac:dyDescent="0.35">
      <c r="A44" s="38" t="s">
        <v>25</v>
      </c>
      <c r="B44" s="16">
        <v>2243</v>
      </c>
      <c r="C44"/>
      <c r="D44"/>
    </row>
    <row r="45" spans="1:4" ht="16.2" x14ac:dyDescent="0.3">
      <c r="A45" s="39"/>
      <c r="B45"/>
      <c r="C45"/>
      <c r="D45"/>
    </row>
    <row r="46" spans="1:4" ht="64.8" x14ac:dyDescent="0.3">
      <c r="A46" s="11" t="s">
        <v>39</v>
      </c>
      <c r="B46"/>
      <c r="C46"/>
      <c r="D46"/>
    </row>
    <row r="47" spans="1:4" ht="29.4" thickBot="1" x14ac:dyDescent="0.35">
      <c r="A47" s="19" t="s">
        <v>40</v>
      </c>
      <c r="B47" s="40" t="s">
        <v>41</v>
      </c>
      <c r="C47" s="41">
        <v>150</v>
      </c>
      <c r="D47"/>
    </row>
    <row r="48" spans="1:4" ht="15" thickBot="1" x14ac:dyDescent="0.35">
      <c r="A48" s="45" t="s">
        <v>42</v>
      </c>
      <c r="B48" s="42" t="s">
        <v>41</v>
      </c>
      <c r="C48" s="41">
        <v>385</v>
      </c>
      <c r="D48"/>
    </row>
    <row r="49" spans="1:4" ht="24.6" thickBot="1" x14ac:dyDescent="0.35">
      <c r="A49" s="46"/>
      <c r="B49" s="40" t="s">
        <v>43</v>
      </c>
      <c r="C49" s="41">
        <v>62</v>
      </c>
      <c r="D49"/>
    </row>
    <row r="50" spans="1:4" ht="29.4" thickBot="1" x14ac:dyDescent="0.35">
      <c r="A50" s="19" t="s">
        <v>44</v>
      </c>
      <c r="B50" s="40" t="s">
        <v>41</v>
      </c>
      <c r="C50" s="41">
        <v>35</v>
      </c>
      <c r="D50"/>
    </row>
    <row r="51" spans="1:4" ht="58.2" thickBot="1" x14ac:dyDescent="0.35">
      <c r="A51" s="19" t="s">
        <v>45</v>
      </c>
      <c r="B51" s="40" t="s">
        <v>46</v>
      </c>
      <c r="C51" s="41">
        <v>140</v>
      </c>
      <c r="D51"/>
    </row>
    <row r="52" spans="1:4" ht="36.6" thickBot="1" x14ac:dyDescent="0.35">
      <c r="A52" s="45" t="s">
        <v>47</v>
      </c>
      <c r="B52" s="42" t="s">
        <v>48</v>
      </c>
      <c r="C52" s="41">
        <v>133</v>
      </c>
      <c r="D52"/>
    </row>
    <row r="53" spans="1:4" ht="36.6" thickBot="1" x14ac:dyDescent="0.35">
      <c r="A53" s="44"/>
      <c r="B53" s="42" t="s">
        <v>49</v>
      </c>
      <c r="C53" s="41">
        <v>1535</v>
      </c>
      <c r="D53"/>
    </row>
    <row r="54" spans="1:4" ht="36" x14ac:dyDescent="0.3">
      <c r="A54" s="44"/>
      <c r="B54" s="42" t="s">
        <v>50</v>
      </c>
      <c r="C54" s="43">
        <v>1959</v>
      </c>
      <c r="D54"/>
    </row>
    <row r="55" spans="1:4" ht="16.2" x14ac:dyDescent="0.3">
      <c r="A55" s="11"/>
      <c r="B55"/>
      <c r="C55"/>
      <c r="D55"/>
    </row>
    <row r="56" spans="1:4" ht="33" thickBot="1" x14ac:dyDescent="0.35">
      <c r="A56" s="11" t="s">
        <v>51</v>
      </c>
      <c r="B56"/>
      <c r="C56"/>
      <c r="D56"/>
    </row>
    <row r="57" spans="1:4" ht="58.2" thickBot="1" x14ac:dyDescent="0.35">
      <c r="A57" s="12" t="s">
        <v>52</v>
      </c>
      <c r="B57" s="47">
        <v>16</v>
      </c>
      <c r="C57"/>
      <c r="D57"/>
    </row>
    <row r="58" spans="1:4" ht="58.2" thickBot="1" x14ac:dyDescent="0.35">
      <c r="A58" s="14" t="s">
        <v>53</v>
      </c>
      <c r="B58" s="48">
        <v>0</v>
      </c>
      <c r="C58"/>
      <c r="D58"/>
    </row>
    <row r="59" spans="1:4" ht="58.2" thickBot="1" x14ac:dyDescent="0.35">
      <c r="A59" s="14" t="s">
        <v>54</v>
      </c>
      <c r="B59" s="48">
        <v>182</v>
      </c>
      <c r="C59"/>
      <c r="D59"/>
    </row>
    <row r="60" spans="1:4" ht="16.2" x14ac:dyDescent="0.3">
      <c r="A60" s="39"/>
      <c r="B60"/>
      <c r="C60"/>
      <c r="D60"/>
    </row>
  </sheetData>
  <mergeCells count="2">
    <mergeCell ref="A48:A49"/>
    <mergeCell ref="A52:A5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13" workbookViewId="0">
      <selection activeCell="A24" sqref="A24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7" ht="15" thickBot="1" x14ac:dyDescent="0.35">
      <c r="A1" s="49" t="s">
        <v>55</v>
      </c>
      <c r="B1" s="49" t="s">
        <v>56</v>
      </c>
      <c r="C1" s="49" t="s">
        <v>57</v>
      </c>
      <c r="D1" s="49" t="s">
        <v>58</v>
      </c>
      <c r="E1" s="49" t="s">
        <v>59</v>
      </c>
      <c r="F1" s="49" t="s">
        <v>60</v>
      </c>
      <c r="G1" s="50" t="s">
        <v>61</v>
      </c>
    </row>
    <row r="2" spans="1:7" ht="24.6" thickBot="1" x14ac:dyDescent="0.35">
      <c r="A2" s="51" t="s">
        <v>62</v>
      </c>
      <c r="B2" s="52">
        <v>347</v>
      </c>
      <c r="C2" s="53">
        <v>2509</v>
      </c>
      <c r="D2" s="54">
        <v>14618</v>
      </c>
      <c r="E2" s="53">
        <v>4662</v>
      </c>
      <c r="F2" s="54">
        <v>1355</v>
      </c>
      <c r="G2" s="55">
        <v>23491</v>
      </c>
    </row>
    <row r="3" spans="1:7" ht="36.6" thickBot="1" x14ac:dyDescent="0.35">
      <c r="A3" s="51" t="s">
        <v>63</v>
      </c>
      <c r="B3" s="52">
        <v>58</v>
      </c>
      <c r="C3" s="48">
        <v>396</v>
      </c>
      <c r="D3" s="54">
        <v>1984</v>
      </c>
      <c r="E3" s="48">
        <v>526</v>
      </c>
      <c r="F3" s="52">
        <v>236</v>
      </c>
      <c r="G3" s="55">
        <v>3200</v>
      </c>
    </row>
    <row r="4" spans="1:7" ht="24.6" thickBot="1" x14ac:dyDescent="0.35">
      <c r="A4" s="51" t="s">
        <v>64</v>
      </c>
      <c r="B4" s="52">
        <v>291</v>
      </c>
      <c r="C4" s="53">
        <v>1957</v>
      </c>
      <c r="D4" s="54">
        <v>11632</v>
      </c>
      <c r="E4" s="53">
        <v>3809</v>
      </c>
      <c r="F4" s="54">
        <v>1204</v>
      </c>
      <c r="G4" s="55">
        <v>18893</v>
      </c>
    </row>
    <row r="5" spans="1:7" ht="36.6" thickBot="1" x14ac:dyDescent="0.35">
      <c r="A5" s="51" t="s">
        <v>65</v>
      </c>
      <c r="B5" s="52">
        <v>728</v>
      </c>
      <c r="C5" s="53">
        <v>4791</v>
      </c>
      <c r="D5" s="54">
        <v>10089</v>
      </c>
      <c r="E5" s="53">
        <v>1709</v>
      </c>
      <c r="F5" s="52">
        <v>819</v>
      </c>
      <c r="G5" s="55">
        <v>18136</v>
      </c>
    </row>
    <row r="6" spans="1:7" ht="24.6" thickBot="1" x14ac:dyDescent="0.35">
      <c r="A6" s="51" t="s">
        <v>66</v>
      </c>
      <c r="B6" s="52">
        <v>83</v>
      </c>
      <c r="C6" s="48">
        <v>442</v>
      </c>
      <c r="D6" s="54">
        <v>2175</v>
      </c>
      <c r="E6" s="48">
        <v>422</v>
      </c>
      <c r="F6" s="52">
        <v>208</v>
      </c>
      <c r="G6" s="55">
        <v>3330</v>
      </c>
    </row>
    <row r="7" spans="1:7" ht="36.6" thickBot="1" x14ac:dyDescent="0.35">
      <c r="A7" s="51" t="s">
        <v>67</v>
      </c>
      <c r="B7" s="52">
        <v>406</v>
      </c>
      <c r="C7" s="53">
        <v>2913</v>
      </c>
      <c r="D7" s="54">
        <v>17352</v>
      </c>
      <c r="E7" s="53">
        <v>5383</v>
      </c>
      <c r="F7" s="54">
        <v>1395</v>
      </c>
      <c r="G7" s="55">
        <v>27449</v>
      </c>
    </row>
    <row r="8" spans="1:7" ht="48.6" thickBot="1" x14ac:dyDescent="0.35">
      <c r="A8" s="51" t="s">
        <v>68</v>
      </c>
      <c r="B8" s="52">
        <v>179</v>
      </c>
      <c r="C8" s="53">
        <v>1302</v>
      </c>
      <c r="D8" s="54">
        <v>5808</v>
      </c>
      <c r="E8" s="53">
        <v>1271</v>
      </c>
      <c r="F8" s="52">
        <v>707</v>
      </c>
      <c r="G8" s="55">
        <v>9267</v>
      </c>
    </row>
    <row r="9" spans="1:7" ht="24.6" thickBot="1" x14ac:dyDescent="0.35">
      <c r="A9" s="51" t="s">
        <v>69</v>
      </c>
      <c r="B9" s="52">
        <v>177</v>
      </c>
      <c r="C9" s="53">
        <v>1036</v>
      </c>
      <c r="D9" s="54">
        <v>4951</v>
      </c>
      <c r="E9" s="48">
        <v>936</v>
      </c>
      <c r="F9" s="52">
        <v>439</v>
      </c>
      <c r="G9" s="55">
        <v>7539</v>
      </c>
    </row>
    <row r="10" spans="1:7" ht="36.6" thickBot="1" x14ac:dyDescent="0.35">
      <c r="A10" s="51" t="s">
        <v>70</v>
      </c>
      <c r="B10" s="52">
        <v>469</v>
      </c>
      <c r="C10" s="53">
        <v>3195</v>
      </c>
      <c r="D10" s="54">
        <v>18124</v>
      </c>
      <c r="E10" s="53">
        <v>4386</v>
      </c>
      <c r="F10" s="54">
        <v>1601</v>
      </c>
      <c r="G10" s="55">
        <v>27775</v>
      </c>
    </row>
    <row r="11" spans="1:7" ht="24.6" thickBot="1" x14ac:dyDescent="0.35">
      <c r="A11" s="51" t="s">
        <v>71</v>
      </c>
      <c r="B11" s="52">
        <v>80</v>
      </c>
      <c r="C11" s="48">
        <v>452</v>
      </c>
      <c r="D11" s="54">
        <v>2076</v>
      </c>
      <c r="E11" s="48">
        <v>514</v>
      </c>
      <c r="F11" s="52">
        <v>284</v>
      </c>
      <c r="G11" s="55">
        <v>3406</v>
      </c>
    </row>
    <row r="12" spans="1:7" ht="24.6" thickBot="1" x14ac:dyDescent="0.35">
      <c r="A12" s="51" t="s">
        <v>72</v>
      </c>
      <c r="B12" s="52">
        <v>38</v>
      </c>
      <c r="C12" s="48">
        <v>228</v>
      </c>
      <c r="D12" s="54">
        <v>1268</v>
      </c>
      <c r="E12" s="48">
        <v>370</v>
      </c>
      <c r="F12" s="52">
        <v>236</v>
      </c>
      <c r="G12" s="55">
        <v>2140</v>
      </c>
    </row>
    <row r="13" spans="1:7" ht="24.6" thickBot="1" x14ac:dyDescent="0.35">
      <c r="A13" s="51" t="s">
        <v>73</v>
      </c>
      <c r="B13" s="52">
        <v>53</v>
      </c>
      <c r="C13" s="48">
        <v>440</v>
      </c>
      <c r="D13" s="54">
        <v>1683</v>
      </c>
      <c r="E13" s="48">
        <v>276</v>
      </c>
      <c r="F13" s="52">
        <v>187</v>
      </c>
      <c r="G13" s="55">
        <v>2639</v>
      </c>
    </row>
    <row r="14" spans="1:7" ht="36.6" thickBot="1" x14ac:dyDescent="0.35">
      <c r="A14" s="51" t="s">
        <v>74</v>
      </c>
      <c r="B14" s="52">
        <v>45</v>
      </c>
      <c r="C14" s="48">
        <v>236</v>
      </c>
      <c r="D14" s="54">
        <v>1031</v>
      </c>
      <c r="E14" s="48">
        <v>236</v>
      </c>
      <c r="F14" s="52">
        <v>159</v>
      </c>
      <c r="G14" s="55">
        <v>1707</v>
      </c>
    </row>
    <row r="15" spans="1:7" ht="24.6" thickBot="1" x14ac:dyDescent="0.35">
      <c r="A15" s="51" t="s">
        <v>75</v>
      </c>
      <c r="B15" s="52">
        <v>219</v>
      </c>
      <c r="C15" s="53">
        <v>1429</v>
      </c>
      <c r="D15" s="54">
        <v>6701</v>
      </c>
      <c r="E15" s="53">
        <v>1172</v>
      </c>
      <c r="F15" s="52">
        <v>919</v>
      </c>
      <c r="G15" s="55">
        <v>10440</v>
      </c>
    </row>
    <row r="16" spans="1:7" ht="36.6" thickBot="1" x14ac:dyDescent="0.35">
      <c r="A16" s="51" t="s">
        <v>76</v>
      </c>
      <c r="B16" s="56"/>
      <c r="C16" s="48">
        <v>218</v>
      </c>
      <c r="D16" s="54">
        <v>9915</v>
      </c>
      <c r="E16" s="53">
        <v>1352</v>
      </c>
      <c r="F16" s="52">
        <v>779</v>
      </c>
      <c r="G16" s="55">
        <v>12264</v>
      </c>
    </row>
    <row r="17" spans="1:7" ht="36.6" thickBot="1" x14ac:dyDescent="0.35">
      <c r="A17" s="51" t="s">
        <v>77</v>
      </c>
      <c r="B17" s="52">
        <v>60</v>
      </c>
      <c r="C17" s="48">
        <v>368</v>
      </c>
      <c r="D17" s="54">
        <v>2028</v>
      </c>
      <c r="E17" s="48">
        <v>420</v>
      </c>
      <c r="F17" s="52">
        <v>234</v>
      </c>
      <c r="G17" s="55">
        <v>3110</v>
      </c>
    </row>
    <row r="18" spans="1:7" ht="36.6" thickBot="1" x14ac:dyDescent="0.35">
      <c r="A18" s="51" t="s">
        <v>78</v>
      </c>
      <c r="B18" s="52">
        <v>6</v>
      </c>
      <c r="C18" s="48">
        <v>21</v>
      </c>
      <c r="D18" s="52">
        <v>205</v>
      </c>
      <c r="E18" s="48">
        <v>67</v>
      </c>
      <c r="F18" s="52">
        <v>80</v>
      </c>
      <c r="G18" s="57">
        <v>379</v>
      </c>
    </row>
    <row r="19" spans="1:7" ht="36.6" thickBot="1" x14ac:dyDescent="0.35">
      <c r="A19" s="51" t="s">
        <v>79</v>
      </c>
      <c r="B19" s="52">
        <v>259</v>
      </c>
      <c r="C19" s="53">
        <v>1789</v>
      </c>
      <c r="D19" s="54">
        <v>6959</v>
      </c>
      <c r="E19" s="48">
        <v>928</v>
      </c>
      <c r="F19" s="52">
        <v>653</v>
      </c>
      <c r="G19" s="55">
        <v>10588</v>
      </c>
    </row>
    <row r="20" spans="1:7" ht="24.6" thickBot="1" x14ac:dyDescent="0.35">
      <c r="A20" s="51" t="s">
        <v>80</v>
      </c>
      <c r="B20" s="56"/>
      <c r="C20" s="48">
        <v>42</v>
      </c>
      <c r="D20" s="54">
        <v>1618</v>
      </c>
      <c r="E20" s="48">
        <v>379</v>
      </c>
      <c r="F20" s="52">
        <v>309</v>
      </c>
      <c r="G20" s="55">
        <v>2348</v>
      </c>
    </row>
    <row r="21" spans="1:7" ht="36.6" thickBot="1" x14ac:dyDescent="0.35">
      <c r="A21" s="51" t="s">
        <v>81</v>
      </c>
      <c r="B21" s="56"/>
      <c r="C21" s="48">
        <v>10</v>
      </c>
      <c r="D21" s="52">
        <v>813</v>
      </c>
      <c r="E21" s="48">
        <v>109</v>
      </c>
      <c r="F21" s="52">
        <v>63</v>
      </c>
      <c r="G21" s="57">
        <v>995</v>
      </c>
    </row>
    <row r="22" spans="1:7" ht="36.6" thickBot="1" x14ac:dyDescent="0.35">
      <c r="A22" s="51" t="s">
        <v>82</v>
      </c>
      <c r="B22" s="56"/>
      <c r="C22" s="48">
        <v>19</v>
      </c>
      <c r="D22" s="52">
        <v>862</v>
      </c>
      <c r="E22" s="48">
        <v>147</v>
      </c>
      <c r="F22" s="52">
        <v>45</v>
      </c>
      <c r="G22" s="55">
        <v>1073</v>
      </c>
    </row>
    <row r="23" spans="1:7" ht="15" thickBot="1" x14ac:dyDescent="0.35">
      <c r="A23" s="58" t="s">
        <v>25</v>
      </c>
      <c r="B23" s="59">
        <v>3498</v>
      </c>
      <c r="C23" s="60">
        <v>23793</v>
      </c>
      <c r="D23" s="60">
        <v>121892</v>
      </c>
      <c r="E23" s="60">
        <v>29074</v>
      </c>
      <c r="F23" s="60">
        <v>11912</v>
      </c>
      <c r="G23" s="61">
        <v>190169</v>
      </c>
    </row>
    <row r="24" spans="1:7" ht="48" x14ac:dyDescent="0.3">
      <c r="A24" s="18" t="s">
        <v>83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zoomScale="86" zoomScaleNormal="86" workbookViewId="0">
      <selection activeCell="E7" sqref="E7"/>
    </sheetView>
  </sheetViews>
  <sheetFormatPr baseColWidth="10" defaultColWidth="11.44140625" defaultRowHeight="14.4" x14ac:dyDescent="0.3"/>
  <cols>
    <col min="1" max="16384" width="11.44140625" style="2"/>
  </cols>
  <sheetData>
    <row r="1" spans="1:22" x14ac:dyDescent="0.3">
      <c r="A1" s="62" t="s">
        <v>84</v>
      </c>
      <c r="B1" s="63" t="s">
        <v>85</v>
      </c>
      <c r="C1" s="63" t="s">
        <v>86</v>
      </c>
      <c r="D1" s="63" t="s">
        <v>87</v>
      </c>
      <c r="E1" s="63" t="s">
        <v>88</v>
      </c>
      <c r="F1" s="63" t="s">
        <v>89</v>
      </c>
      <c r="G1" s="63" t="s">
        <v>90</v>
      </c>
      <c r="H1" s="63" t="s">
        <v>91</v>
      </c>
      <c r="I1" s="63" t="s">
        <v>92</v>
      </c>
      <c r="J1" s="63" t="s">
        <v>93</v>
      </c>
      <c r="K1" s="63" t="s">
        <v>94</v>
      </c>
      <c r="L1" s="63" t="s">
        <v>95</v>
      </c>
      <c r="M1" s="63" t="s">
        <v>96</v>
      </c>
      <c r="N1" s="63" t="s">
        <v>97</v>
      </c>
      <c r="O1" s="63" t="s">
        <v>98</v>
      </c>
      <c r="P1" s="63" t="s">
        <v>99</v>
      </c>
      <c r="Q1" s="63" t="s">
        <v>100</v>
      </c>
      <c r="R1" s="63" t="s">
        <v>101</v>
      </c>
      <c r="S1" s="63" t="s">
        <v>102</v>
      </c>
      <c r="T1" s="63" t="s">
        <v>103</v>
      </c>
      <c r="U1" s="63" t="s">
        <v>104</v>
      </c>
      <c r="V1" s="64" t="s">
        <v>25</v>
      </c>
    </row>
    <row r="2" spans="1:22" x14ac:dyDescent="0.3">
      <c r="A2" s="65" t="s">
        <v>105</v>
      </c>
      <c r="B2" s="66">
        <v>3178</v>
      </c>
      <c r="C2" s="66">
        <v>4471</v>
      </c>
      <c r="D2" s="66">
        <v>5298</v>
      </c>
      <c r="E2" s="66">
        <v>5612</v>
      </c>
      <c r="F2" s="66">
        <v>5098</v>
      </c>
      <c r="G2" s="66">
        <v>4657</v>
      </c>
      <c r="H2" s="66">
        <v>4911</v>
      </c>
      <c r="I2" s="66">
        <v>5851</v>
      </c>
      <c r="J2" s="66">
        <v>7206</v>
      </c>
      <c r="K2" s="66">
        <v>8677</v>
      </c>
      <c r="L2" s="66">
        <v>7715</v>
      </c>
      <c r="M2" s="66">
        <v>6415</v>
      </c>
      <c r="N2" s="66">
        <v>5506</v>
      </c>
      <c r="O2" s="66">
        <v>4768</v>
      </c>
      <c r="P2" s="66">
        <v>4501</v>
      </c>
      <c r="Q2" s="66">
        <v>4065</v>
      </c>
      <c r="R2" s="66">
        <v>2501</v>
      </c>
      <c r="S2" s="66">
        <v>1258</v>
      </c>
      <c r="T2" s="66">
        <v>653</v>
      </c>
      <c r="U2" s="66">
        <v>175</v>
      </c>
      <c r="V2" s="67">
        <f>SUM(B2:U2)</f>
        <v>92516</v>
      </c>
    </row>
    <row r="3" spans="1:22" x14ac:dyDescent="0.3">
      <c r="A3" s="65" t="s">
        <v>106</v>
      </c>
      <c r="B3" s="66">
        <v>3057</v>
      </c>
      <c r="C3" s="66">
        <v>4069</v>
      </c>
      <c r="D3" s="66">
        <v>5002</v>
      </c>
      <c r="E3" s="66">
        <v>5217</v>
      </c>
      <c r="F3" s="66">
        <v>4834</v>
      </c>
      <c r="G3" s="66">
        <v>4743</v>
      </c>
      <c r="H3" s="66">
        <v>5073</v>
      </c>
      <c r="I3" s="66">
        <v>6229</v>
      </c>
      <c r="J3" s="66">
        <v>7580</v>
      </c>
      <c r="K3" s="66">
        <v>8453</v>
      </c>
      <c r="L3" s="66">
        <v>7638</v>
      </c>
      <c r="M3" s="66">
        <v>6747</v>
      </c>
      <c r="N3" s="66">
        <v>5946</v>
      </c>
      <c r="O3" s="66">
        <v>5515</v>
      </c>
      <c r="P3" s="66">
        <v>5346</v>
      </c>
      <c r="Q3" s="66">
        <v>4879</v>
      </c>
      <c r="R3" s="66">
        <v>3146</v>
      </c>
      <c r="S3" s="66">
        <v>2139</v>
      </c>
      <c r="T3" s="66">
        <v>1438</v>
      </c>
      <c r="U3" s="66">
        <v>602</v>
      </c>
      <c r="V3" s="67">
        <f>SUM(B3:U3)</f>
        <v>97653</v>
      </c>
    </row>
    <row r="4" spans="1:22" x14ac:dyDescent="0.3">
      <c r="A4" s="65" t="s">
        <v>107</v>
      </c>
      <c r="B4" s="68">
        <f>(B2/$V$2)*-1</f>
        <v>-3.4350814994163169E-2</v>
      </c>
      <c r="C4" s="68">
        <f>(C2/$V$2)*-1</f>
        <v>-4.8326775909031949E-2</v>
      </c>
      <c r="D4" s="68">
        <f>(D2/$V$2)*-1</f>
        <v>-5.7265770245146785E-2</v>
      </c>
      <c r="E4" s="68">
        <f>(E2/$V$2)*-1</f>
        <v>-6.0659777768169831E-2</v>
      </c>
      <c r="F4" s="68">
        <f>(F2/$V$2)*-1</f>
        <v>-5.5103982013921915E-2</v>
      </c>
      <c r="G4" s="68">
        <f>(G2/$V$2)*-1</f>
        <v>-5.0337238964071079E-2</v>
      </c>
      <c r="H4" s="68">
        <f>(H2/$V$2)*-1</f>
        <v>-5.3082710017726666E-2</v>
      </c>
      <c r="I4" s="68">
        <f>(I2/$V$2)*-1</f>
        <v>-6.3243114704483544E-2</v>
      </c>
      <c r="J4" s="68">
        <f>(J2/$V$2)*-1</f>
        <v>-7.7889229971032037E-2</v>
      </c>
      <c r="K4" s="68">
        <f>(K2/$V$2)*-1</f>
        <v>-9.3789182411690944E-2</v>
      </c>
      <c r="L4" s="68">
        <f>(L2/$V$2)*-1</f>
        <v>-8.3390981019499336E-2</v>
      </c>
      <c r="M4" s="68">
        <f>(M2/$V$2)*-1</f>
        <v>-6.9339357516537678E-2</v>
      </c>
      <c r="N4" s="68">
        <f>(N2/$V$2)*-1</f>
        <v>-5.9514030005620652E-2</v>
      </c>
      <c r="O4" s="68">
        <f>(O2/$V$2)*-1</f>
        <v>-5.1537031432400883E-2</v>
      </c>
      <c r="P4" s="68">
        <f>(P2/$V$2)*-1</f>
        <v>-4.8651044143715683E-2</v>
      </c>
      <c r="Q4" s="68">
        <f>(Q2/$V$2)*-1</f>
        <v>-4.3938345799645465E-2</v>
      </c>
      <c r="R4" s="68">
        <f>(R2/$V$2)*-1</f>
        <v>-2.7033161831466989E-2</v>
      </c>
      <c r="S4" s="68">
        <f>(S2/$V$2)*-1</f>
        <v>-1.3597647974404428E-2</v>
      </c>
      <c r="T4" s="68">
        <f>(T2/$V$2)*-1</f>
        <v>-7.0582385749491982E-3</v>
      </c>
      <c r="U4" s="68">
        <f>(U2/$V$2)*-1</f>
        <v>-1.8915647023217605E-3</v>
      </c>
      <c r="V4" s="69">
        <f>SUM(B4:U4)</f>
        <v>-1</v>
      </c>
    </row>
    <row r="5" spans="1:22" x14ac:dyDescent="0.3">
      <c r="A5" s="65" t="s">
        <v>108</v>
      </c>
      <c r="B5" s="68">
        <f>B3/$V$3</f>
        <v>3.130472182114221E-2</v>
      </c>
      <c r="C5" s="68">
        <f>C3/$V$3</f>
        <v>4.1667946709266483E-2</v>
      </c>
      <c r="D5" s="68">
        <f>D3/$V$3</f>
        <v>5.1222184674305962E-2</v>
      </c>
      <c r="E5" s="68">
        <f>E3/$V$3</f>
        <v>5.3423857945992442E-2</v>
      </c>
      <c r="F5" s="68">
        <f>F3/$V$3</f>
        <v>4.9501807420150944E-2</v>
      </c>
      <c r="G5" s="68">
        <f>G3/$V$3</f>
        <v>4.8569936407483638E-2</v>
      </c>
      <c r="H5" s="68">
        <f>H3/$V$3</f>
        <v>5.1949248871002426E-2</v>
      </c>
      <c r="I5" s="68">
        <f>I3/$V$3</f>
        <v>6.3787082834116715E-2</v>
      </c>
      <c r="J5" s="68">
        <f>J3/$V$3</f>
        <v>7.7621783252946663E-2</v>
      </c>
      <c r="K5" s="68">
        <f>K3/$V$3</f>
        <v>8.6561600770073632E-2</v>
      </c>
      <c r="L5" s="68">
        <f>L3/$V$3</f>
        <v>7.8215723019262079E-2</v>
      </c>
      <c r="M5" s="68">
        <f>M3/$V$3</f>
        <v>6.9091579367761363E-2</v>
      </c>
      <c r="N5" s="68">
        <f>N3/$V$3</f>
        <v>6.0889066388129395E-2</v>
      </c>
      <c r="O5" s="68">
        <f>O3/$V$3</f>
        <v>5.6475479503957891E-2</v>
      </c>
      <c r="P5" s="68">
        <f>P3/$V$3</f>
        <v>5.4744861909004329E-2</v>
      </c>
      <c r="Q5" s="68">
        <f>Q3/$V$3</f>
        <v>4.9962622756085324E-2</v>
      </c>
      <c r="R5" s="68">
        <f>R3/$V$3</f>
        <v>3.2216112152212428E-2</v>
      </c>
      <c r="S5" s="68">
        <f>S3/$V$3</f>
        <v>2.1904088968080857E-2</v>
      </c>
      <c r="T5" s="68">
        <f>T3/$V$3</f>
        <v>1.4725610068303073E-2</v>
      </c>
      <c r="U5" s="68">
        <f>U3/$V$3</f>
        <v>6.1646851607221487E-3</v>
      </c>
      <c r="V5" s="69">
        <f>SUM(B5:U5)</f>
        <v>0.99999999999999989</v>
      </c>
    </row>
    <row r="6" spans="1:22" ht="48" x14ac:dyDescent="0.3">
      <c r="A6" s="18" t="s">
        <v>83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25" workbookViewId="0">
      <selection activeCell="G34" sqref="G34"/>
    </sheetView>
  </sheetViews>
  <sheetFormatPr baseColWidth="10" defaultColWidth="11.44140625" defaultRowHeight="14.4" x14ac:dyDescent="0.3"/>
  <cols>
    <col min="1" max="1" width="11.44140625" style="5"/>
    <col min="2" max="2" width="11.44140625" style="7"/>
    <col min="3" max="16384" width="11.44140625" style="2"/>
  </cols>
  <sheetData>
    <row r="1" spans="1:3" ht="65.400000000000006" thickBot="1" x14ac:dyDescent="0.35">
      <c r="A1" s="70" t="s">
        <v>109</v>
      </c>
      <c r="B1" s="71">
        <v>2023</v>
      </c>
      <c r="C1" s="72">
        <v>2024</v>
      </c>
    </row>
    <row r="2" spans="1:3" ht="29.4" thickBot="1" x14ac:dyDescent="0.35">
      <c r="A2" s="14" t="s">
        <v>110</v>
      </c>
      <c r="B2" s="73">
        <v>1</v>
      </c>
      <c r="C2" s="15">
        <v>1</v>
      </c>
    </row>
    <row r="3" spans="1:3" ht="29.4" thickBot="1" x14ac:dyDescent="0.35">
      <c r="A3" s="14" t="s">
        <v>111</v>
      </c>
      <c r="B3" s="73">
        <v>1</v>
      </c>
      <c r="C3" s="15">
        <v>1</v>
      </c>
    </row>
    <row r="4" spans="1:3" ht="43.8" thickBot="1" x14ac:dyDescent="0.35">
      <c r="A4" s="14" t="s">
        <v>112</v>
      </c>
      <c r="B4" s="73">
        <v>1</v>
      </c>
      <c r="C4" s="15">
        <v>1</v>
      </c>
    </row>
    <row r="5" spans="1:3" ht="43.8" thickBot="1" x14ac:dyDescent="0.35">
      <c r="A5" s="14" t="s">
        <v>113</v>
      </c>
      <c r="B5" s="73">
        <v>1</v>
      </c>
      <c r="C5" s="15">
        <v>1</v>
      </c>
    </row>
    <row r="6" spans="1:3" ht="43.8" thickBot="1" x14ac:dyDescent="0.35">
      <c r="A6" s="14" t="s">
        <v>114</v>
      </c>
      <c r="B6" s="73">
        <v>1</v>
      </c>
      <c r="C6" s="15">
        <v>1</v>
      </c>
    </row>
    <row r="7" spans="1:3" ht="43.8" thickBot="1" x14ac:dyDescent="0.35">
      <c r="A7" s="14" t="s">
        <v>115</v>
      </c>
      <c r="B7" s="73">
        <v>1</v>
      </c>
      <c r="C7" s="15">
        <v>1</v>
      </c>
    </row>
    <row r="8" spans="1:3" ht="43.8" thickBot="1" x14ac:dyDescent="0.35">
      <c r="A8" s="14" t="s">
        <v>116</v>
      </c>
      <c r="B8" s="73">
        <v>1</v>
      </c>
      <c r="C8" s="15">
        <v>1</v>
      </c>
    </row>
    <row r="9" spans="1:3" ht="29.4" thickBot="1" x14ac:dyDescent="0.35">
      <c r="A9" s="14" t="s">
        <v>117</v>
      </c>
      <c r="B9" s="73">
        <v>1</v>
      </c>
      <c r="C9" s="15">
        <v>1</v>
      </c>
    </row>
    <row r="10" spans="1:3" ht="43.8" thickBot="1" x14ac:dyDescent="0.35">
      <c r="A10" s="14" t="s">
        <v>118</v>
      </c>
      <c r="B10" s="73">
        <v>1</v>
      </c>
      <c r="C10" s="15">
        <v>1</v>
      </c>
    </row>
    <row r="11" spans="1:3" ht="15" thickBot="1" x14ac:dyDescent="0.35">
      <c r="A11" s="78" t="s">
        <v>119</v>
      </c>
      <c r="B11" s="78"/>
      <c r="C11" s="78"/>
    </row>
    <row r="12" spans="1:3" ht="15" thickBot="1" x14ac:dyDescent="0.35">
      <c r="A12" s="14" t="s">
        <v>120</v>
      </c>
      <c r="B12" s="74">
        <v>421</v>
      </c>
      <c r="C12" s="15">
        <v>448</v>
      </c>
    </row>
    <row r="13" spans="1:3" ht="15" thickBot="1" x14ac:dyDescent="0.35">
      <c r="A13" s="78" t="s">
        <v>121</v>
      </c>
      <c r="B13" s="78"/>
      <c r="C13" s="78"/>
    </row>
    <row r="14" spans="1:3" ht="29.4" thickBot="1" x14ac:dyDescent="0.35">
      <c r="A14" s="14" t="s">
        <v>122</v>
      </c>
      <c r="B14" s="74">
        <v>471</v>
      </c>
      <c r="C14" s="15">
        <v>494</v>
      </c>
    </row>
    <row r="15" spans="1:3" ht="15" thickBot="1" x14ac:dyDescent="0.35">
      <c r="A15" s="14" t="s">
        <v>123</v>
      </c>
      <c r="B15" s="74">
        <v>34</v>
      </c>
      <c r="C15" s="15">
        <v>39</v>
      </c>
    </row>
    <row r="16" spans="1:3" ht="29.4" thickBot="1" x14ac:dyDescent="0.35">
      <c r="A16" s="14" t="s">
        <v>124</v>
      </c>
      <c r="B16" s="74">
        <v>36</v>
      </c>
      <c r="C16" s="15">
        <v>36</v>
      </c>
    </row>
    <row r="17" spans="1:3" ht="58.2" thickBot="1" x14ac:dyDescent="0.35">
      <c r="A17" s="14" t="s">
        <v>125</v>
      </c>
      <c r="B17" s="74">
        <v>135</v>
      </c>
      <c r="C17" s="15">
        <v>139</v>
      </c>
    </row>
    <row r="18" spans="1:3" ht="58.2" thickBot="1" x14ac:dyDescent="0.35">
      <c r="A18" s="14" t="s">
        <v>126</v>
      </c>
      <c r="B18" s="74">
        <v>452</v>
      </c>
      <c r="C18" s="15">
        <v>485</v>
      </c>
    </row>
    <row r="19" spans="1:3" ht="87" thickBot="1" x14ac:dyDescent="0.35">
      <c r="A19" s="14" t="s">
        <v>127</v>
      </c>
      <c r="B19" s="74">
        <v>24</v>
      </c>
      <c r="C19" s="15">
        <v>24</v>
      </c>
    </row>
    <row r="20" spans="1:3" ht="72.599999999999994" thickBot="1" x14ac:dyDescent="0.35">
      <c r="A20" s="14" t="s">
        <v>128</v>
      </c>
      <c r="B20" s="74">
        <v>17</v>
      </c>
      <c r="C20" s="15">
        <v>17</v>
      </c>
    </row>
    <row r="21" spans="1:3" ht="15" thickBot="1" x14ac:dyDescent="0.35">
      <c r="A21" s="78" t="s">
        <v>129</v>
      </c>
      <c r="B21" s="78"/>
      <c r="C21" s="78"/>
    </row>
    <row r="22" spans="1:3" ht="87" thickBot="1" x14ac:dyDescent="0.35">
      <c r="A22" s="14" t="s">
        <v>130</v>
      </c>
      <c r="B22" s="74">
        <v>6</v>
      </c>
      <c r="C22" s="15">
        <v>9</v>
      </c>
    </row>
    <row r="23" spans="1:3" ht="87" thickBot="1" x14ac:dyDescent="0.35">
      <c r="A23" s="14" t="s">
        <v>131</v>
      </c>
      <c r="B23" s="74">
        <v>15</v>
      </c>
      <c r="C23" s="15">
        <v>16</v>
      </c>
    </row>
    <row r="24" spans="1:3" ht="43.8" thickBot="1" x14ac:dyDescent="0.35">
      <c r="A24" s="14" t="s">
        <v>132</v>
      </c>
      <c r="B24" s="74">
        <v>14</v>
      </c>
      <c r="C24" s="15">
        <v>15</v>
      </c>
    </row>
    <row r="25" spans="1:3" ht="43.8" thickBot="1" x14ac:dyDescent="0.35">
      <c r="A25" s="14" t="s">
        <v>133</v>
      </c>
      <c r="B25" s="74">
        <v>133</v>
      </c>
      <c r="C25" s="15">
        <v>135</v>
      </c>
    </row>
    <row r="26" spans="1:3" ht="15" thickBot="1" x14ac:dyDescent="0.35">
      <c r="A26" s="14" t="s">
        <v>134</v>
      </c>
      <c r="B26" s="74">
        <v>89</v>
      </c>
      <c r="C26" s="15">
        <v>93</v>
      </c>
    </row>
    <row r="27" spans="1:3" ht="29.4" thickBot="1" x14ac:dyDescent="0.35">
      <c r="A27" s="14" t="s">
        <v>135</v>
      </c>
      <c r="B27" s="74">
        <v>20</v>
      </c>
      <c r="C27" s="15">
        <v>21</v>
      </c>
    </row>
    <row r="28" spans="1:3" ht="43.8" thickBot="1" x14ac:dyDescent="0.35">
      <c r="A28" s="14" t="s">
        <v>136</v>
      </c>
      <c r="B28" s="74">
        <v>156</v>
      </c>
      <c r="C28" s="15">
        <v>154</v>
      </c>
    </row>
    <row r="29" spans="1:3" ht="15" thickBot="1" x14ac:dyDescent="0.35">
      <c r="A29" s="78" t="s">
        <v>137</v>
      </c>
      <c r="B29" s="78"/>
      <c r="C29" s="78"/>
    </row>
    <row r="30" spans="1:3" ht="43.8" thickBot="1" x14ac:dyDescent="0.35">
      <c r="A30" s="14" t="s">
        <v>138</v>
      </c>
      <c r="B30" s="74">
        <v>81</v>
      </c>
      <c r="C30" s="15">
        <v>99</v>
      </c>
    </row>
    <row r="31" spans="1:3" ht="72.599999999999994" thickBot="1" x14ac:dyDescent="0.35">
      <c r="A31" s="14" t="s">
        <v>139</v>
      </c>
      <c r="B31" s="74">
        <v>3</v>
      </c>
      <c r="C31" s="15">
        <v>4</v>
      </c>
    </row>
    <row r="32" spans="1:3" ht="43.8" thickBot="1" x14ac:dyDescent="0.35">
      <c r="A32" s="14" t="s">
        <v>140</v>
      </c>
      <c r="B32" s="74">
        <v>6</v>
      </c>
      <c r="C32" s="15">
        <v>6</v>
      </c>
    </row>
    <row r="33" spans="1:3" ht="15" thickBot="1" x14ac:dyDescent="0.35">
      <c r="A33" s="75" t="s">
        <v>25</v>
      </c>
      <c r="B33" s="76">
        <v>2122</v>
      </c>
      <c r="C33" s="77"/>
    </row>
    <row r="34" spans="1:3" ht="60" x14ac:dyDescent="0.3">
      <c r="A34" s="18" t="s">
        <v>141</v>
      </c>
    </row>
  </sheetData>
  <mergeCells count="4">
    <mergeCell ref="A11:C11"/>
    <mergeCell ref="A13:C13"/>
    <mergeCell ref="A21:C21"/>
    <mergeCell ref="A29:C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E14" sqref="E14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3" ht="16.8" thickBot="1" x14ac:dyDescent="0.35">
      <c r="A1" s="79" t="s">
        <v>142</v>
      </c>
      <c r="B1" s="80">
        <v>2023</v>
      </c>
      <c r="C1" s="80">
        <v>2024</v>
      </c>
    </row>
    <row r="2" spans="1:3" ht="30" thickBot="1" x14ac:dyDescent="0.35">
      <c r="A2" s="14" t="s">
        <v>143</v>
      </c>
      <c r="B2" s="52">
        <v>362</v>
      </c>
      <c r="C2" s="48">
        <v>367</v>
      </c>
    </row>
    <row r="3" spans="1:3" ht="44.4" thickBot="1" x14ac:dyDescent="0.35">
      <c r="A3" s="14" t="s">
        <v>144</v>
      </c>
      <c r="B3" s="52">
        <v>312</v>
      </c>
      <c r="C3" s="48">
        <v>322</v>
      </c>
    </row>
    <row r="4" spans="1:3" ht="29.4" thickBot="1" x14ac:dyDescent="0.35">
      <c r="A4" s="81" t="s">
        <v>145</v>
      </c>
      <c r="B4" s="82"/>
      <c r="C4" s="83"/>
    </row>
    <row r="5" spans="1:3" ht="29.4" thickBot="1" x14ac:dyDescent="0.35">
      <c r="A5" s="14" t="s">
        <v>146</v>
      </c>
      <c r="B5" s="52">
        <v>14</v>
      </c>
      <c r="C5" s="48">
        <v>18</v>
      </c>
    </row>
    <row r="6" spans="1:3" ht="43.8" thickBot="1" x14ac:dyDescent="0.35">
      <c r="A6" s="81" t="s">
        <v>147</v>
      </c>
      <c r="B6" s="82"/>
      <c r="C6" s="83"/>
    </row>
    <row r="7" spans="1:3" ht="15" thickBot="1" x14ac:dyDescent="0.35">
      <c r="A7" s="14" t="s">
        <v>148</v>
      </c>
      <c r="B7" s="52">
        <v>6</v>
      </c>
      <c r="C7" s="48">
        <v>6</v>
      </c>
    </row>
    <row r="8" spans="1:3" ht="43.8" thickBot="1" x14ac:dyDescent="0.35">
      <c r="A8" s="14" t="s">
        <v>149</v>
      </c>
      <c r="B8" s="52">
        <v>181</v>
      </c>
      <c r="C8" s="48">
        <v>181</v>
      </c>
    </row>
    <row r="9" spans="1:3" ht="72.599999999999994" thickBot="1" x14ac:dyDescent="0.35">
      <c r="A9" s="14" t="s">
        <v>150</v>
      </c>
      <c r="B9" s="52">
        <v>16</v>
      </c>
      <c r="C9" s="48">
        <v>16</v>
      </c>
    </row>
    <row r="10" spans="1:3" ht="43.8" thickBot="1" x14ac:dyDescent="0.35">
      <c r="A10" s="81" t="s">
        <v>151</v>
      </c>
      <c r="B10" s="82"/>
      <c r="C10" s="83"/>
    </row>
    <row r="11" spans="1:3" ht="15" thickBot="1" x14ac:dyDescent="0.35">
      <c r="A11" s="14" t="s">
        <v>152</v>
      </c>
      <c r="B11" s="52">
        <v>19</v>
      </c>
      <c r="C11" s="48">
        <v>19</v>
      </c>
    </row>
    <row r="12" spans="1:3" ht="15" thickBot="1" x14ac:dyDescent="0.35">
      <c r="A12" s="14" t="s">
        <v>153</v>
      </c>
      <c r="B12" s="52">
        <v>2</v>
      </c>
      <c r="C12" s="48">
        <v>2</v>
      </c>
    </row>
    <row r="13" spans="1:3" ht="29.4" thickBot="1" x14ac:dyDescent="0.35">
      <c r="A13" s="14" t="s">
        <v>154</v>
      </c>
      <c r="B13" s="52">
        <v>47</v>
      </c>
      <c r="C13" s="48">
        <v>47</v>
      </c>
    </row>
    <row r="14" spans="1:3" ht="29.4" thickBot="1" x14ac:dyDescent="0.35">
      <c r="A14" s="81" t="s">
        <v>155</v>
      </c>
      <c r="B14" s="82"/>
      <c r="C14" s="83"/>
    </row>
    <row r="15" spans="1:3" ht="29.4" thickBot="1" x14ac:dyDescent="0.35">
      <c r="A15" s="14" t="s">
        <v>156</v>
      </c>
      <c r="B15" s="84">
        <v>22</v>
      </c>
      <c r="C15" s="48">
        <v>22</v>
      </c>
    </row>
    <row r="16" spans="1:3" ht="43.8" thickBot="1" x14ac:dyDescent="0.35">
      <c r="A16" s="81" t="s">
        <v>157</v>
      </c>
      <c r="B16" s="82"/>
      <c r="C16" s="83"/>
    </row>
    <row r="17" spans="1:3" ht="29.4" thickBot="1" x14ac:dyDescent="0.35">
      <c r="A17" s="14" t="s">
        <v>158</v>
      </c>
      <c r="B17" s="52">
        <v>2</v>
      </c>
      <c r="C17" s="48">
        <v>2</v>
      </c>
    </row>
    <row r="18" spans="1:3" ht="15" thickBot="1" x14ac:dyDescent="0.35">
      <c r="A18" s="14" t="s">
        <v>159</v>
      </c>
      <c r="B18" s="52">
        <v>2</v>
      </c>
      <c r="C18" s="48">
        <v>2</v>
      </c>
    </row>
    <row r="19" spans="1:3" ht="15" thickBot="1" x14ac:dyDescent="0.35">
      <c r="A19" s="14" t="s">
        <v>160</v>
      </c>
      <c r="B19" s="52">
        <v>4</v>
      </c>
      <c r="C19" s="48">
        <v>4</v>
      </c>
    </row>
    <row r="20" spans="1:3" ht="58.2" thickBot="1" x14ac:dyDescent="0.35">
      <c r="A20" s="14" t="s">
        <v>161</v>
      </c>
      <c r="B20" s="52">
        <v>11</v>
      </c>
      <c r="C20" s="48">
        <v>10</v>
      </c>
    </row>
    <row r="21" spans="1:3" ht="43.8" thickBot="1" x14ac:dyDescent="0.35">
      <c r="A21" s="14" t="s">
        <v>162</v>
      </c>
      <c r="B21" s="52">
        <v>6</v>
      </c>
      <c r="C21" s="48">
        <v>9</v>
      </c>
    </row>
    <row r="22" spans="1:3" ht="43.8" thickBot="1" x14ac:dyDescent="0.35">
      <c r="A22" s="14" t="s">
        <v>163</v>
      </c>
      <c r="B22" s="52">
        <v>49</v>
      </c>
      <c r="C22" s="48">
        <v>58</v>
      </c>
    </row>
    <row r="23" spans="1:3" ht="58.2" thickBot="1" x14ac:dyDescent="0.35">
      <c r="A23" s="14" t="s">
        <v>164</v>
      </c>
      <c r="B23" s="52">
        <v>5</v>
      </c>
      <c r="C23" s="48">
        <v>5</v>
      </c>
    </row>
    <row r="24" spans="1:3" ht="15" thickBot="1" x14ac:dyDescent="0.35">
      <c r="A24" s="14" t="s">
        <v>165</v>
      </c>
      <c r="B24" s="52">
        <v>1</v>
      </c>
      <c r="C24" s="48">
        <v>1</v>
      </c>
    </row>
    <row r="25" spans="1:3" x14ac:dyDescent="0.3">
      <c r="A25" s="18" t="s">
        <v>166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H4" sqref="H4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3" ht="49.2" thickBot="1" x14ac:dyDescent="0.35">
      <c r="A1" s="85" t="s">
        <v>167</v>
      </c>
      <c r="B1" s="80">
        <v>2023</v>
      </c>
      <c r="C1" s="80">
        <v>2024</v>
      </c>
    </row>
    <row r="2" spans="1:3" ht="58.2" thickBot="1" x14ac:dyDescent="0.35">
      <c r="A2" s="14" t="s">
        <v>168</v>
      </c>
      <c r="B2" s="84">
        <v>1</v>
      </c>
      <c r="C2" s="86">
        <v>1</v>
      </c>
    </row>
    <row r="3" spans="1:3" ht="29.4" thickBot="1" x14ac:dyDescent="0.35">
      <c r="A3" s="14" t="s">
        <v>169</v>
      </c>
      <c r="B3" s="84">
        <v>2</v>
      </c>
      <c r="C3" s="86">
        <v>2</v>
      </c>
    </row>
    <row r="4" spans="1:3" ht="15" thickBot="1" x14ac:dyDescent="0.35">
      <c r="A4" s="14" t="s">
        <v>170</v>
      </c>
      <c r="B4" s="84">
        <v>3</v>
      </c>
      <c r="C4" s="86">
        <v>3</v>
      </c>
    </row>
    <row r="5" spans="1:3" ht="15" thickBot="1" x14ac:dyDescent="0.35">
      <c r="A5" s="14" t="s">
        <v>171</v>
      </c>
      <c r="B5" s="84">
        <v>1</v>
      </c>
      <c r="C5" s="86">
        <v>1</v>
      </c>
    </row>
    <row r="6" spans="1:3" ht="29.4" thickBot="1" x14ac:dyDescent="0.35">
      <c r="A6" s="14" t="s">
        <v>172</v>
      </c>
      <c r="B6" s="84">
        <v>1</v>
      </c>
      <c r="C6" s="86">
        <v>1</v>
      </c>
    </row>
    <row r="7" spans="1:3" ht="29.4" thickBot="1" x14ac:dyDescent="0.35">
      <c r="A7" s="14" t="s">
        <v>173</v>
      </c>
      <c r="B7" s="84">
        <v>2</v>
      </c>
      <c r="C7" s="86">
        <v>3</v>
      </c>
    </row>
    <row r="8" spans="1:3" ht="43.8" thickBot="1" x14ac:dyDescent="0.35">
      <c r="A8" s="14" t="s">
        <v>174</v>
      </c>
      <c r="B8" s="84">
        <v>1</v>
      </c>
      <c r="C8" s="86">
        <v>1</v>
      </c>
    </row>
    <row r="9" spans="1:3" ht="43.8" thickBot="1" x14ac:dyDescent="0.35">
      <c r="A9" s="14" t="s">
        <v>175</v>
      </c>
      <c r="B9" s="84">
        <v>1</v>
      </c>
      <c r="C9" s="86">
        <v>1</v>
      </c>
    </row>
    <row r="10" spans="1:3" x14ac:dyDescent="0.3">
      <c r="A10" s="18" t="s">
        <v>176</v>
      </c>
      <c r="B10"/>
      <c r="C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G5" sqref="G5"/>
    </sheetView>
  </sheetViews>
  <sheetFormatPr baseColWidth="10" defaultColWidth="11.44140625" defaultRowHeight="14.4" x14ac:dyDescent="0.3"/>
  <cols>
    <col min="1" max="16384" width="11.44140625" style="2"/>
  </cols>
  <sheetData>
    <row r="1" spans="1:3" ht="33" thickBot="1" x14ac:dyDescent="0.35">
      <c r="A1" s="85" t="s">
        <v>177</v>
      </c>
      <c r="B1" s="80">
        <v>2023</v>
      </c>
      <c r="C1" s="80">
        <v>2024</v>
      </c>
    </row>
    <row r="2" spans="1:3" ht="43.8" thickBot="1" x14ac:dyDescent="0.35">
      <c r="A2" s="14" t="s">
        <v>178</v>
      </c>
      <c r="B2" s="84">
        <v>2</v>
      </c>
      <c r="C2" s="86">
        <v>2</v>
      </c>
    </row>
    <row r="3" spans="1:3" ht="43.8" thickBot="1" x14ac:dyDescent="0.35">
      <c r="A3" s="14" t="s">
        <v>179</v>
      </c>
      <c r="B3" s="84">
        <v>6</v>
      </c>
      <c r="C3" s="86">
        <v>7</v>
      </c>
    </row>
    <row r="4" spans="1:3" ht="29.4" thickBot="1" x14ac:dyDescent="0.35">
      <c r="A4" s="14" t="s">
        <v>180</v>
      </c>
      <c r="B4" s="84">
        <v>8</v>
      </c>
      <c r="C4" s="86">
        <v>8</v>
      </c>
    </row>
    <row r="5" spans="1:3" ht="43.8" thickBot="1" x14ac:dyDescent="0.35">
      <c r="A5" s="14" t="s">
        <v>181</v>
      </c>
      <c r="B5" s="84">
        <v>17</v>
      </c>
      <c r="C5" s="86">
        <v>17</v>
      </c>
    </row>
    <row r="6" spans="1:3" ht="29.4" thickBot="1" x14ac:dyDescent="0.35">
      <c r="A6" s="14" t="s">
        <v>182</v>
      </c>
      <c r="B6" s="84">
        <v>10</v>
      </c>
      <c r="C6" s="86">
        <v>10</v>
      </c>
    </row>
    <row r="7" spans="1:3" ht="43.8" thickBot="1" x14ac:dyDescent="0.35">
      <c r="A7" s="14" t="s">
        <v>183</v>
      </c>
      <c r="B7" s="84">
        <v>4</v>
      </c>
      <c r="C7" s="86">
        <v>4</v>
      </c>
    </row>
    <row r="8" spans="1:3" ht="58.2" thickBot="1" x14ac:dyDescent="0.35">
      <c r="A8" s="14" t="s">
        <v>184</v>
      </c>
      <c r="B8" s="84">
        <v>10</v>
      </c>
      <c r="C8" s="86">
        <v>15</v>
      </c>
    </row>
    <row r="9" spans="1:3" ht="58.2" thickBot="1" x14ac:dyDescent="0.35">
      <c r="A9" s="14" t="s">
        <v>185</v>
      </c>
      <c r="B9" s="84">
        <v>11</v>
      </c>
      <c r="C9" s="86">
        <v>15</v>
      </c>
    </row>
    <row r="10" spans="1:3" ht="29.4" thickBot="1" x14ac:dyDescent="0.35">
      <c r="A10" s="14" t="s">
        <v>186</v>
      </c>
      <c r="B10" s="84">
        <v>12</v>
      </c>
      <c r="C10" s="86">
        <v>12</v>
      </c>
    </row>
    <row r="11" spans="1:3" ht="15" thickBot="1" x14ac:dyDescent="0.35">
      <c r="A11" s="14" t="s">
        <v>187</v>
      </c>
      <c r="B11" s="84">
        <v>3</v>
      </c>
      <c r="C11" s="86">
        <v>4</v>
      </c>
    </row>
    <row r="12" spans="1:3" ht="29.4" thickBot="1" x14ac:dyDescent="0.35">
      <c r="A12" s="14" t="s">
        <v>188</v>
      </c>
      <c r="B12" s="84">
        <v>4</v>
      </c>
      <c r="C12" s="86">
        <v>4</v>
      </c>
    </row>
    <row r="13" spans="1:3" ht="43.8" thickBot="1" x14ac:dyDescent="0.35">
      <c r="A13" s="14" t="s">
        <v>189</v>
      </c>
      <c r="B13" s="84">
        <v>1</v>
      </c>
      <c r="C13" s="86">
        <v>1</v>
      </c>
    </row>
    <row r="14" spans="1:3" ht="29.4" thickBot="1" x14ac:dyDescent="0.35">
      <c r="A14" s="14" t="s">
        <v>190</v>
      </c>
      <c r="B14" s="84">
        <v>1</v>
      </c>
      <c r="C14" s="86">
        <v>1</v>
      </c>
    </row>
    <row r="15" spans="1:3" ht="29.4" thickBot="1" x14ac:dyDescent="0.35">
      <c r="A15" s="14" t="s">
        <v>191</v>
      </c>
      <c r="B15" s="84">
        <v>1</v>
      </c>
      <c r="C15" s="86">
        <v>1</v>
      </c>
    </row>
    <row r="16" spans="1:3" ht="29.4" thickBot="1" x14ac:dyDescent="0.35">
      <c r="A16" s="14" t="s">
        <v>192</v>
      </c>
      <c r="B16" s="84">
        <v>1</v>
      </c>
      <c r="C16" s="86">
        <v>1</v>
      </c>
    </row>
    <row r="17" spans="1:3" x14ac:dyDescent="0.3">
      <c r="A17" s="18" t="s">
        <v>176</v>
      </c>
      <c r="B17"/>
      <c r="C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 1</vt:lpstr>
      <vt:lpstr>2024 en Cifras</vt:lpstr>
      <vt:lpstr>Población de Referencia</vt:lpstr>
      <vt:lpstr>Pirámide Población</vt:lpstr>
      <vt:lpstr>Recursos Humanos</vt:lpstr>
      <vt:lpstr>Recursos Materiales</vt:lpstr>
      <vt:lpstr>Alta Tecnología</vt:lpstr>
      <vt:lpstr>Otros Equipos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2025-08-28T10:55:33Z</dcterms:modified>
  <cp:category/>
  <cp:contentStatus/>
</cp:coreProperties>
</file>